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75" windowWidth="16530" windowHeight="7695" activeTab="1"/>
  </bookViews>
  <sheets>
    <sheet name="2021" sheetId="4" r:id="rId1"/>
    <sheet name="2022-2023" sheetId="3" r:id="rId2"/>
  </sheets>
  <definedNames>
    <definedName name="_xlnm.Print_Area" localSheetId="0">'2021'!$A$1:$K$44</definedName>
  </definedNames>
  <calcPr calcId="144525"/>
</workbook>
</file>

<file path=xl/calcChain.xml><?xml version="1.0" encoding="utf-8"?>
<calcChain xmlns="http://schemas.openxmlformats.org/spreadsheetml/2006/main">
  <c r="G33" i="3" l="1"/>
  <c r="D33" i="3"/>
  <c r="J32" i="4" l="1"/>
  <c r="G24" i="3"/>
  <c r="D24" i="3"/>
  <c r="E33" i="3" l="1"/>
  <c r="E34" i="3"/>
  <c r="E35" i="3"/>
  <c r="E36" i="3"/>
  <c r="E37" i="3"/>
  <c r="E38" i="3"/>
  <c r="E39" i="3"/>
  <c r="E40" i="3"/>
  <c r="E41" i="3"/>
  <c r="E42" i="3"/>
  <c r="E43" i="3"/>
  <c r="E44" i="3"/>
  <c r="E45" i="3"/>
  <c r="E32" i="3"/>
  <c r="I31" i="4" l="1"/>
  <c r="B24" i="4" l="1"/>
  <c r="I9" i="4"/>
  <c r="C23" i="3" l="1"/>
  <c r="E27" i="3"/>
  <c r="B44" i="4" l="1"/>
  <c r="B43" i="4"/>
  <c r="B42" i="4"/>
  <c r="B41" i="4"/>
  <c r="B40" i="4"/>
  <c r="B39" i="4"/>
  <c r="B38" i="4"/>
  <c r="B37" i="4"/>
  <c r="B36" i="4"/>
  <c r="B35" i="4"/>
  <c r="B34" i="4"/>
  <c r="B33" i="4"/>
  <c r="B32" i="4"/>
  <c r="J31" i="4"/>
  <c r="H30" i="4"/>
  <c r="G30" i="4"/>
  <c r="F30" i="4"/>
  <c r="E30" i="4"/>
  <c r="D30" i="4"/>
  <c r="C30" i="4"/>
  <c r="B29" i="4"/>
  <c r="B28" i="4"/>
  <c r="B27" i="4"/>
  <c r="B26" i="4"/>
  <c r="B25" i="4"/>
  <c r="J23" i="4"/>
  <c r="J22" i="4" s="1"/>
  <c r="H23" i="4"/>
  <c r="H22" i="4" s="1"/>
  <c r="G23" i="4"/>
  <c r="G22" i="4" s="1"/>
  <c r="F23" i="4"/>
  <c r="F22" i="4" s="1"/>
  <c r="E23" i="4"/>
  <c r="D23" i="4"/>
  <c r="D22" i="4" s="1"/>
  <c r="C23" i="4"/>
  <c r="C22" i="4" s="1"/>
  <c r="E22" i="4"/>
  <c r="B21" i="4"/>
  <c r="B20" i="4"/>
  <c r="B19" i="4"/>
  <c r="B18" i="4"/>
  <c r="B17" i="4"/>
  <c r="B16" i="4"/>
  <c r="J15" i="4"/>
  <c r="I15" i="4"/>
  <c r="H15" i="4"/>
  <c r="G15" i="4"/>
  <c r="F15" i="4"/>
  <c r="E15" i="4"/>
  <c r="D15" i="4"/>
  <c r="C15" i="4"/>
  <c r="B14" i="4"/>
  <c r="B13" i="4"/>
  <c r="B12" i="4"/>
  <c r="B11" i="4"/>
  <c r="B10" i="4"/>
  <c r="J9" i="4"/>
  <c r="H9" i="4"/>
  <c r="H8" i="4" s="1"/>
  <c r="G9" i="4"/>
  <c r="F9" i="4"/>
  <c r="F8" i="4" s="1"/>
  <c r="E9" i="4"/>
  <c r="D9" i="4"/>
  <c r="D8" i="4" s="1"/>
  <c r="C9" i="4"/>
  <c r="G8" i="4"/>
  <c r="E8" i="4"/>
  <c r="C8" i="4"/>
  <c r="B31" i="4" l="1"/>
  <c r="J8" i="4"/>
  <c r="J7" i="4" s="1"/>
  <c r="J30" i="4" s="1"/>
  <c r="B15" i="4"/>
  <c r="B9" i="4"/>
  <c r="I8" i="4"/>
  <c r="I23" i="4"/>
  <c r="B8" i="4" l="1"/>
  <c r="I22" i="4"/>
  <c r="B23" i="4"/>
  <c r="D15" i="3"/>
  <c r="B22" i="4" l="1"/>
  <c r="I7" i="4"/>
  <c r="B7" i="4" l="1"/>
  <c r="I30" i="4"/>
  <c r="F9" i="3"/>
  <c r="G9" i="3"/>
  <c r="E10" i="3"/>
  <c r="E11" i="3"/>
  <c r="E12" i="3"/>
  <c r="E13" i="3"/>
  <c r="E14" i="3"/>
  <c r="F15" i="3"/>
  <c r="G15" i="3"/>
  <c r="E16" i="3"/>
  <c r="E17" i="3"/>
  <c r="E18" i="3"/>
  <c r="E19" i="3"/>
  <c r="E20" i="3"/>
  <c r="E21" i="3"/>
  <c r="F23" i="3"/>
  <c r="F22" i="3" s="1"/>
  <c r="E24" i="3"/>
  <c r="E26" i="3"/>
  <c r="E28" i="3"/>
  <c r="F31" i="3"/>
  <c r="G31" i="3"/>
  <c r="B32" i="3"/>
  <c r="D31" i="3"/>
  <c r="C31" i="3"/>
  <c r="B28" i="3"/>
  <c r="B24" i="3"/>
  <c r="B27" i="3"/>
  <c r="B26" i="3"/>
  <c r="B25" i="3"/>
  <c r="C15" i="3"/>
  <c r="D9" i="3"/>
  <c r="C9" i="3"/>
  <c r="B34" i="3"/>
  <c r="B35" i="3"/>
  <c r="B36" i="3"/>
  <c r="B37" i="3"/>
  <c r="B38" i="3"/>
  <c r="B39" i="3"/>
  <c r="B40" i="3"/>
  <c r="B41" i="3"/>
  <c r="B42" i="3"/>
  <c r="B43" i="3"/>
  <c r="B44" i="3"/>
  <c r="B45" i="3"/>
  <c r="B10" i="3"/>
  <c r="B11" i="3"/>
  <c r="B12" i="3"/>
  <c r="B14" i="3"/>
  <c r="B16" i="3"/>
  <c r="B17" i="3"/>
  <c r="B18" i="3"/>
  <c r="B19" i="3"/>
  <c r="B20" i="3"/>
  <c r="B21" i="3"/>
  <c r="B30" i="4" l="1"/>
  <c r="G8" i="3"/>
  <c r="E15" i="3"/>
  <c r="F8" i="3"/>
  <c r="F7" i="3" s="1"/>
  <c r="G23" i="3"/>
  <c r="G22" i="3" s="1"/>
  <c r="E22" i="3" s="1"/>
  <c r="D23" i="3"/>
  <c r="D22" i="3" s="1"/>
  <c r="E31" i="3"/>
  <c r="E25" i="3"/>
  <c r="E9" i="3"/>
  <c r="B15" i="3"/>
  <c r="D8" i="3"/>
  <c r="B33" i="3"/>
  <c r="B31" i="3" s="1"/>
  <c r="B13" i="3"/>
  <c r="B9" i="3"/>
  <c r="C22" i="3"/>
  <c r="C8" i="3"/>
  <c r="D7" i="3" l="1"/>
  <c r="D30" i="3" s="1"/>
  <c r="E23" i="3"/>
  <c r="B23" i="3"/>
  <c r="G7" i="3"/>
  <c r="G30" i="3" s="1"/>
  <c r="E8" i="3"/>
  <c r="B22" i="3"/>
  <c r="F30" i="3"/>
  <c r="C7" i="3"/>
  <c r="B8" i="3"/>
  <c r="E7" i="3" l="1"/>
  <c r="E30" i="3"/>
  <c r="B7" i="3"/>
  <c r="C30" i="3"/>
  <c r="B30" i="3" s="1"/>
</calcChain>
</file>

<file path=xl/sharedStrings.xml><?xml version="1.0" encoding="utf-8"?>
<sst xmlns="http://schemas.openxmlformats.org/spreadsheetml/2006/main" count="95" uniqueCount="48">
  <si>
    <t>ПРОГНОЗ ОСНОВНЫХ ХАРАКТЕРИСТИК КОНСОЛИДИРОВАННОГО БЮДЖЕТА МУНИЦИПАЛЬНОГО РАЙОНА "МОНГУН-ТАЙГИНСКИЙ КОЖУУН ТЫВА"</t>
  </si>
  <si>
    <t>Налоговые и неналоговые  доходы</t>
  </si>
  <si>
    <t>Налоговые доходы</t>
  </si>
  <si>
    <t>Налоги на прибыль, доходы</t>
  </si>
  <si>
    <t>Налоги на совокупный доход</t>
  </si>
  <si>
    <t>Налоги на имущества</t>
  </si>
  <si>
    <t>Государственная пошлина, сборы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</si>
  <si>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</si>
  <si>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</si>
  <si>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</si>
  <si>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</si>
  <si>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</si>
  <si>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</si>
  <si>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</si>
  <si>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муниципальных образований</t>
  </si>
  <si>
    <t>Дотация на выравнивание уровня бюджетной обеспеченности</t>
  </si>
  <si>
    <t>Субвенции от других бюджетов бюджетной системы</t>
  </si>
  <si>
    <t>Субсидии бюджетам муниципальных образований</t>
  </si>
  <si>
    <t>Иные межбюджетные трансферты</t>
  </si>
  <si>
    <t>Всего доходов:</t>
  </si>
  <si>
    <t>Дефицит (-), профицит (+)</t>
  </si>
  <si>
    <t>Расходы</t>
  </si>
  <si>
    <t>Общегосударственные вопросы</t>
  </si>
  <si>
    <t>Национальная оборона</t>
  </si>
  <si>
    <t>Национальная безопасных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</si>
  <si>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</si>
  <si>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</si>
  <si>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</si>
  <si>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</si>
  <si>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Межбюджетные трансферты</t>
  </si>
  <si>
    <t>Доходы</t>
  </si>
  <si>
    <t xml:space="preserve">НАИМЕНОВАНИЕ ДОХОДОВ И РАСХОДОВ </t>
  </si>
  <si>
    <t>Обслуживание внутреннего муниципального долга</t>
  </si>
  <si>
    <t>Доходы от оказания платных услуг</t>
  </si>
  <si>
    <t>Доходы от продажи материальных и нематериальных активов</t>
  </si>
  <si>
    <t>Акцизы</t>
  </si>
  <si>
    <t>Средства массовой информации</t>
  </si>
  <si>
    <t>Физическая культура и спорт</t>
  </si>
  <si>
    <t>Здравоохранение</t>
  </si>
  <si>
    <t xml:space="preserve">Культура, кинематография </t>
  </si>
  <si>
    <t>консолид</t>
  </si>
  <si>
    <t>муниц</t>
  </si>
  <si>
    <t>поселения</t>
  </si>
  <si>
    <t>Условно утвержденные расходы</t>
  </si>
  <si>
    <t>2021 год</t>
  </si>
  <si>
    <t>Национальная безопасность и правоохранительная деятельность</t>
  </si>
  <si>
    <t>2022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</si>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</sst>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#,##0.0_ ;[Red]\-#,##0.0\ "/>
    <numFmt numFmtId="166" formatCode="0.0"/>
    <numFmt numFmtId="167" formatCode="#,##0.0"/>
    <numFmt numFmtId="168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/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0" fontId="4" fillId="0" borderId="0" xfId="0" applyFont="1"/>
    <xf numFmtId="0" fontId="2" fillId="0" borderId="6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6" fontId="3" fillId="0" borderId="1" xfId="0" applyNumberFormat="1" applyFont="1" applyBorder="1" applyAlignment="1"/>
    <xf numFmtId="166" fontId="3" fillId="0" borderId="1" xfId="0" applyNumberFormat="1" applyFont="1" applyBorder="1"/>
    <xf numFmtId="0" fontId="5" fillId="0" borderId="0" xfId="0" applyFont="1" applyBorder="1" applyAlignment="1">
      <alignment horizontal="justify" vertical="top" wrapText="1"/>
    </xf>
    <xf numFmtId="166" fontId="6" fillId="3" borderId="1" xfId="0" applyNumberFormat="1" applyFont="1" applyFill="1" applyBorder="1" applyAlignment="1">
      <alignment horizontal="center" vertical="center"/>
    </xf>
    <xf numFmtId="166" fontId="4" fillId="3" borderId="1" xfId="0" applyNumberFormat="1" applyFont="1" applyFill="1" applyBorder="1" applyAlignment="1">
      <alignment horizontal="center"/>
    </xf>
    <xf numFmtId="0" fontId="7" fillId="0" borderId="1" xfId="0" applyFont="1" applyBorder="1" applyAlignment="1"/>
    <xf numFmtId="0" fontId="7" fillId="0" borderId="1" xfId="0" applyFont="1" applyBorder="1"/>
    <xf numFmtId="164" fontId="3" fillId="0" borderId="0" xfId="0" applyNumberFormat="1" applyFont="1"/>
    <xf numFmtId="165" fontId="8" fillId="3" borderId="1" xfId="1" applyNumberFormat="1" applyFont="1" applyFill="1" applyBorder="1" applyAlignment="1">
      <alignment horizontal="right" vertical="center"/>
    </xf>
    <xf numFmtId="1" fontId="7" fillId="0" borderId="1" xfId="0" applyNumberFormat="1" applyFont="1" applyBorder="1" applyAlignment="1"/>
    <xf numFmtId="166" fontId="7" fillId="0" borderId="1" xfId="0" applyNumberFormat="1" applyFont="1" applyBorder="1" applyAlignment="1"/>
    <xf numFmtId="166" fontId="7" fillId="0" borderId="1" xfId="0" applyNumberFormat="1" applyFont="1" applyBorder="1"/>
    <xf numFmtId="166" fontId="9" fillId="3" borderId="1" xfId="0" applyNumberFormat="1" applyFont="1" applyFill="1" applyBorder="1" applyAlignment="1">
      <alignment horizontal="right" vertical="center" wrapText="1"/>
    </xf>
    <xf numFmtId="166" fontId="3" fillId="0" borderId="0" xfId="0" applyNumberFormat="1" applyFont="1"/>
    <xf numFmtId="164" fontId="4" fillId="0" borderId="0" xfId="0" applyNumberFormat="1" applyFont="1"/>
    <xf numFmtId="0" fontId="7" fillId="3" borderId="1" xfId="0" applyFont="1" applyFill="1" applyBorder="1" applyAlignment="1"/>
    <xf numFmtId="0" fontId="7" fillId="0" borderId="2" xfId="0" applyFont="1" applyBorder="1" applyAlignment="1"/>
    <xf numFmtId="0" fontId="7" fillId="0" borderId="1" xfId="0" applyFont="1" applyFill="1" applyBorder="1" applyAlignment="1"/>
    <xf numFmtId="167" fontId="7" fillId="0" borderId="2" xfId="0" applyNumberFormat="1" applyFont="1" applyBorder="1" applyAlignment="1"/>
    <xf numFmtId="0" fontId="7" fillId="0" borderId="0" xfId="0" applyFont="1"/>
    <xf numFmtId="167" fontId="10" fillId="3" borderId="1" xfId="0" applyNumberFormat="1" applyFont="1" applyFill="1" applyBorder="1" applyAlignment="1">
      <alignment vertical="center"/>
    </xf>
    <xf numFmtId="164" fontId="7" fillId="3" borderId="1" xfId="0" applyNumberFormat="1" applyFont="1" applyFill="1" applyBorder="1" applyAlignment="1"/>
    <xf numFmtId="164" fontId="8" fillId="3" borderId="1" xfId="0" applyNumberFormat="1" applyFont="1" applyFill="1" applyBorder="1" applyAlignment="1"/>
    <xf numFmtId="164" fontId="7" fillId="0" borderId="2" xfId="0" applyNumberFormat="1" applyFont="1" applyBorder="1" applyAlignment="1"/>
    <xf numFmtId="166" fontId="7" fillId="0" borderId="1" xfId="0" applyNumberFormat="1" applyFont="1" applyBorder="1" applyAlignment="1">
      <alignment horizontal="center"/>
    </xf>
    <xf numFmtId="166" fontId="7" fillId="0" borderId="1" xfId="0" applyNumberFormat="1" applyFont="1" applyFill="1" applyBorder="1" applyAlignment="1">
      <alignment horizontal="center"/>
    </xf>
    <xf numFmtId="166" fontId="10" fillId="3" borderId="1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/>
    </xf>
    <xf numFmtId="164" fontId="10" fillId="3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/>
    </xf>
    <xf numFmtId="168" fontId="10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/>
    </xf>
    <xf numFmtId="166" fontId="11" fillId="3" borderId="1" xfId="0" applyNumberFormat="1" applyFont="1" applyFill="1" applyBorder="1" applyAlignment="1">
      <alignment vertical="center" wrapText="1"/>
    </xf>
    <xf numFmtId="1" fontId="7" fillId="3" borderId="1" xfId="0" applyNumberFormat="1" applyFont="1" applyFill="1" applyBorder="1" applyAlignment="1">
      <alignment horizontal="center"/>
    </xf>
    <xf numFmtId="166" fontId="8" fillId="2" borderId="1" xfId="0" applyNumberFormat="1" applyFont="1" applyFill="1" applyBorder="1" applyAlignment="1"/>
    <xf numFmtId="0" fontId="8" fillId="2" borderId="1" xfId="0" applyFont="1" applyFill="1" applyBorder="1" applyAlignment="1"/>
    <xf numFmtId="166" fontId="8" fillId="3" borderId="1" xfId="0" applyNumberFormat="1" applyFont="1" applyFill="1" applyBorder="1" applyAlignment="1"/>
    <xf numFmtId="2" fontId="7" fillId="3" borderId="1" xfId="0" applyNumberFormat="1" applyFont="1" applyFill="1" applyBorder="1" applyAlignment="1"/>
    <xf numFmtId="0" fontId="8" fillId="3" borderId="1" xfId="0" applyFont="1" applyFill="1" applyBorder="1" applyAlignment="1"/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Обычный" xfId="0" builtinId="0"/>
    <cellStyle name="Обычный_Измененные приложения 2006 года к 3 чт.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4"/>
  <sheetViews>
    <sheetView view="pageBreakPreview" topLeftCell="A24" zoomScale="120" zoomScaleNormal="100" zoomScaleSheetLayoutView="120" workbookViewId="0">
      <selection activeCell="J33" sqref="J33"/>
    </sheetView>
  </sheetViews>
  <sheetFormatPr defaultColWidth="9.140625" defaultRowHeight="15" x14ac:dyDescent="0.25"/>
  <cols>
    <col min="1" max="1" width="50.5703125" style="1" customWidth="1"/>
    <col min="2" max="2" width="12.140625" style="1" customWidth="1"/>
    <col min="3" max="8" width="9.140625" style="1" hidden="1" customWidth="1"/>
    <col min="9" max="9" width="13" style="1" customWidth="1"/>
    <col min="10" max="10" width="12.85546875" style="1" customWidth="1"/>
    <col min="11" max="11" width="9.140625" style="1" hidden="1" customWidth="1"/>
    <col min="12" max="16384" width="9.140625" style="1"/>
  </cols>
  <sheetData>
    <row r="2" spans="1:10" ht="15" customHeight="1" x14ac:dyDescent="0.25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</row>
    <row r="3" spans="1:10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</row>
    <row r="4" spans="1:10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</row>
    <row r="5" spans="1:10" x14ac:dyDescent="0.25">
      <c r="A5" s="55" t="s">
        <v>31</v>
      </c>
      <c r="B5" s="56" t="s">
        <v>44</v>
      </c>
      <c r="C5" s="57"/>
      <c r="D5" s="57"/>
      <c r="E5" s="57"/>
      <c r="F5" s="57"/>
      <c r="G5" s="57"/>
      <c r="H5" s="57"/>
      <c r="I5" s="57"/>
      <c r="J5" s="58"/>
    </row>
    <row r="6" spans="1:10" x14ac:dyDescent="0.25">
      <c r="A6" s="55"/>
      <c r="B6" s="2" t="s">
        <v>40</v>
      </c>
      <c r="C6" s="2"/>
      <c r="D6" s="2"/>
      <c r="E6" s="2" t="s">
        <v>41</v>
      </c>
      <c r="F6" s="2" t="s">
        <v>42</v>
      </c>
      <c r="G6" s="2"/>
      <c r="H6" s="2"/>
      <c r="I6" s="2" t="s">
        <v>41</v>
      </c>
      <c r="J6" s="2" t="s">
        <v>42</v>
      </c>
    </row>
    <row r="7" spans="1:10" x14ac:dyDescent="0.25">
      <c r="A7" s="3" t="s">
        <v>30</v>
      </c>
      <c r="B7" s="32">
        <f>I7+J7</f>
        <v>499774.19999999995</v>
      </c>
      <c r="C7" s="35"/>
      <c r="D7" s="35"/>
      <c r="E7" s="35"/>
      <c r="F7" s="35"/>
      <c r="G7" s="35"/>
      <c r="H7" s="35"/>
      <c r="I7" s="39">
        <f>I8+I22</f>
        <v>487005.89999999997</v>
      </c>
      <c r="J7" s="39">
        <f>J8+J22</f>
        <v>12768.3</v>
      </c>
    </row>
    <row r="8" spans="1:10" x14ac:dyDescent="0.25">
      <c r="A8" s="5" t="s">
        <v>1</v>
      </c>
      <c r="B8" s="4">
        <f>I8+J8</f>
        <v>45161</v>
      </c>
      <c r="C8" s="6">
        <f t="shared" ref="C8:J8" si="0">C9+C15</f>
        <v>0</v>
      </c>
      <c r="D8" s="6">
        <f t="shared" si="0"/>
        <v>0</v>
      </c>
      <c r="E8" s="6">
        <f t="shared" si="0"/>
        <v>0</v>
      </c>
      <c r="F8" s="6">
        <f t="shared" si="0"/>
        <v>0</v>
      </c>
      <c r="G8" s="6">
        <f t="shared" si="0"/>
        <v>0</v>
      </c>
      <c r="H8" s="6">
        <f t="shared" si="0"/>
        <v>0</v>
      </c>
      <c r="I8" s="6">
        <f>I9+I15</f>
        <v>42565</v>
      </c>
      <c r="J8" s="6">
        <f t="shared" si="0"/>
        <v>2596</v>
      </c>
    </row>
    <row r="9" spans="1:10" x14ac:dyDescent="0.25">
      <c r="A9" s="5" t="s">
        <v>2</v>
      </c>
      <c r="B9" s="4">
        <f t="shared" ref="B9:B44" si="1">I9+J9</f>
        <v>43433</v>
      </c>
      <c r="C9" s="6">
        <f t="shared" ref="C9:J9" si="2">C10+C12+C13+C14+C11</f>
        <v>0</v>
      </c>
      <c r="D9" s="6">
        <f t="shared" si="2"/>
        <v>0</v>
      </c>
      <c r="E9" s="6">
        <f t="shared" si="2"/>
        <v>0</v>
      </c>
      <c r="F9" s="6">
        <f t="shared" si="2"/>
        <v>0</v>
      </c>
      <c r="G9" s="6">
        <f t="shared" si="2"/>
        <v>0</v>
      </c>
      <c r="H9" s="6">
        <f t="shared" si="2"/>
        <v>0</v>
      </c>
      <c r="I9" s="6">
        <f>I10+I12+I13+I14+I11</f>
        <v>41107</v>
      </c>
      <c r="J9" s="6">
        <f t="shared" si="2"/>
        <v>2326</v>
      </c>
    </row>
    <row r="10" spans="1:10" x14ac:dyDescent="0.25">
      <c r="A10" s="5" t="s">
        <v>3</v>
      </c>
      <c r="B10" s="4">
        <f t="shared" si="1"/>
        <v>29976</v>
      </c>
      <c r="I10" s="7">
        <v>28777</v>
      </c>
      <c r="J10" s="7">
        <v>1199</v>
      </c>
    </row>
    <row r="11" spans="1:10" x14ac:dyDescent="0.25">
      <c r="A11" s="5" t="s">
        <v>35</v>
      </c>
      <c r="B11" s="4">
        <f t="shared" si="1"/>
        <v>9227</v>
      </c>
      <c r="I11" s="7">
        <v>9227</v>
      </c>
      <c r="J11" s="7">
        <v>0</v>
      </c>
    </row>
    <row r="12" spans="1:10" x14ac:dyDescent="0.25">
      <c r="A12" s="5" t="s">
        <v>4</v>
      </c>
      <c r="B12" s="4">
        <f t="shared" si="1"/>
        <v>1796</v>
      </c>
      <c r="I12" s="7">
        <v>1736</v>
      </c>
      <c r="J12" s="7">
        <v>60</v>
      </c>
    </row>
    <row r="13" spans="1:10" x14ac:dyDescent="0.25">
      <c r="A13" s="5" t="s">
        <v>5</v>
      </c>
      <c r="B13" s="4">
        <f t="shared" si="1"/>
        <v>1874</v>
      </c>
      <c r="I13" s="7">
        <v>807</v>
      </c>
      <c r="J13" s="7">
        <v>1067</v>
      </c>
    </row>
    <row r="14" spans="1:10" x14ac:dyDescent="0.25">
      <c r="A14" s="5" t="s">
        <v>6</v>
      </c>
      <c r="B14" s="4">
        <f t="shared" si="1"/>
        <v>560</v>
      </c>
      <c r="I14" s="7">
        <v>560</v>
      </c>
      <c r="J14" s="7">
        <v>0</v>
      </c>
    </row>
    <row r="15" spans="1:10" x14ac:dyDescent="0.25">
      <c r="A15" s="5" t="s">
        <v>7</v>
      </c>
      <c r="B15" s="4">
        <f t="shared" si="1"/>
        <v>1728</v>
      </c>
      <c r="C15" s="6">
        <f t="shared" ref="C15:J15" si="3">C16+C17+C18+C20+C21+C19</f>
        <v>0</v>
      </c>
      <c r="D15" s="6">
        <f t="shared" si="3"/>
        <v>0</v>
      </c>
      <c r="E15" s="6">
        <f t="shared" si="3"/>
        <v>0</v>
      </c>
      <c r="F15" s="6">
        <f t="shared" si="3"/>
        <v>0</v>
      </c>
      <c r="G15" s="6">
        <f t="shared" si="3"/>
        <v>0</v>
      </c>
      <c r="H15" s="6">
        <f t="shared" si="3"/>
        <v>0</v>
      </c>
      <c r="I15" s="6">
        <f t="shared" si="3"/>
        <v>1458</v>
      </c>
      <c r="J15" s="6">
        <f t="shared" si="3"/>
        <v>270</v>
      </c>
    </row>
    <row r="16" spans="1:10" ht="29.25" customHeight="1" x14ac:dyDescent="0.25">
      <c r="A16" s="8" t="s">
        <v>8</v>
      </c>
      <c r="B16" s="4">
        <f t="shared" si="1"/>
        <v>760</v>
      </c>
      <c r="I16" s="7">
        <v>760</v>
      </c>
      <c r="J16" s="7">
        <v>0</v>
      </c>
    </row>
    <row r="17" spans="1:11" ht="21.75" customHeight="1" x14ac:dyDescent="0.25">
      <c r="A17" s="8" t="s">
        <v>9</v>
      </c>
      <c r="B17" s="4">
        <f t="shared" si="1"/>
        <v>308</v>
      </c>
      <c r="I17" s="7">
        <v>308</v>
      </c>
      <c r="J17" s="7">
        <v>0</v>
      </c>
    </row>
    <row r="18" spans="1:11" ht="18" customHeight="1" x14ac:dyDescent="0.25">
      <c r="A18" s="8" t="s">
        <v>33</v>
      </c>
      <c r="B18" s="4">
        <f t="shared" si="1"/>
        <v>0</v>
      </c>
      <c r="I18" s="7">
        <v>0</v>
      </c>
      <c r="J18" s="7">
        <v>0</v>
      </c>
    </row>
    <row r="19" spans="1:11" ht="30" customHeight="1" x14ac:dyDescent="0.25">
      <c r="A19" s="8" t="s">
        <v>34</v>
      </c>
      <c r="B19" s="4">
        <f t="shared" si="1"/>
        <v>140</v>
      </c>
      <c r="I19" s="7">
        <v>140</v>
      </c>
      <c r="J19" s="7">
        <v>0</v>
      </c>
    </row>
    <row r="20" spans="1:11" x14ac:dyDescent="0.25">
      <c r="A20" s="5" t="s">
        <v>10</v>
      </c>
      <c r="B20" s="4">
        <f t="shared" si="1"/>
        <v>250</v>
      </c>
      <c r="I20" s="7">
        <v>250</v>
      </c>
      <c r="J20" s="7">
        <v>0</v>
      </c>
    </row>
    <row r="21" spans="1:11" x14ac:dyDescent="0.25">
      <c r="A21" s="5" t="s">
        <v>11</v>
      </c>
      <c r="B21" s="4">
        <f t="shared" si="1"/>
        <v>270</v>
      </c>
      <c r="I21" s="7">
        <v>0</v>
      </c>
      <c r="J21" s="7">
        <v>270</v>
      </c>
    </row>
    <row r="22" spans="1:11" x14ac:dyDescent="0.25">
      <c r="A22" s="9" t="s">
        <v>12</v>
      </c>
      <c r="B22" s="32">
        <f t="shared" si="1"/>
        <v>454613.19999999995</v>
      </c>
      <c r="C22" s="33">
        <f t="shared" ref="C22:J22" si="4">C23</f>
        <v>0</v>
      </c>
      <c r="D22" s="33">
        <f t="shared" si="4"/>
        <v>0</v>
      </c>
      <c r="E22" s="33">
        <f t="shared" si="4"/>
        <v>0</v>
      </c>
      <c r="F22" s="33">
        <f t="shared" si="4"/>
        <v>0</v>
      </c>
      <c r="G22" s="33">
        <f t="shared" si="4"/>
        <v>0</v>
      </c>
      <c r="H22" s="33">
        <f t="shared" si="4"/>
        <v>0</v>
      </c>
      <c r="I22" s="33">
        <f t="shared" si="4"/>
        <v>444440.89999999997</v>
      </c>
      <c r="J22" s="33">
        <f t="shared" si="4"/>
        <v>10172.299999999999</v>
      </c>
      <c r="K22" s="12"/>
    </row>
    <row r="23" spans="1:11" ht="45" customHeight="1" x14ac:dyDescent="0.25">
      <c r="A23" s="10" t="s">
        <v>13</v>
      </c>
      <c r="B23" s="32">
        <f t="shared" si="1"/>
        <v>454613.19999999995</v>
      </c>
      <c r="C23" s="33">
        <f t="shared" ref="C23:I23" si="5">C24+C25+C26+C27+C28</f>
        <v>0</v>
      </c>
      <c r="D23" s="33">
        <f t="shared" si="5"/>
        <v>0</v>
      </c>
      <c r="E23" s="33">
        <f t="shared" si="5"/>
        <v>0</v>
      </c>
      <c r="F23" s="33">
        <f t="shared" si="5"/>
        <v>0</v>
      </c>
      <c r="G23" s="33">
        <f t="shared" si="5"/>
        <v>0</v>
      </c>
      <c r="H23" s="33">
        <f t="shared" si="5"/>
        <v>0</v>
      </c>
      <c r="I23" s="33">
        <f t="shared" si="5"/>
        <v>444440.89999999997</v>
      </c>
      <c r="J23" s="33">
        <f>J24+J25+J26+J27+J28</f>
        <v>10172.299999999999</v>
      </c>
      <c r="K23" s="12"/>
    </row>
    <row r="24" spans="1:11" x14ac:dyDescent="0.25">
      <c r="A24" s="5" t="s">
        <v>14</v>
      </c>
      <c r="B24" s="34">
        <f>I24+J24</f>
        <v>132753.5</v>
      </c>
      <c r="C24" s="35"/>
      <c r="D24" s="35"/>
      <c r="E24" s="35"/>
      <c r="F24" s="35"/>
      <c r="G24" s="35"/>
      <c r="H24" s="35"/>
      <c r="I24" s="36">
        <v>123522.5</v>
      </c>
      <c r="J24" s="31">
        <v>9231</v>
      </c>
      <c r="K24" s="12"/>
    </row>
    <row r="25" spans="1:11" ht="30" x14ac:dyDescent="0.25">
      <c r="A25" s="8" t="s">
        <v>15</v>
      </c>
      <c r="B25" s="32">
        <f t="shared" si="1"/>
        <v>16360.8</v>
      </c>
      <c r="C25" s="35"/>
      <c r="D25" s="35"/>
      <c r="E25" s="35"/>
      <c r="F25" s="35"/>
      <c r="G25" s="35"/>
      <c r="H25" s="35"/>
      <c r="I25" s="36">
        <v>16360.8</v>
      </c>
      <c r="J25" s="31"/>
      <c r="K25" s="12"/>
    </row>
    <row r="26" spans="1:11" x14ac:dyDescent="0.25">
      <c r="A26" s="5" t="s">
        <v>16</v>
      </c>
      <c r="B26" s="32">
        <f t="shared" si="1"/>
        <v>275452.2</v>
      </c>
      <c r="C26" s="35"/>
      <c r="D26" s="35"/>
      <c r="E26" s="35"/>
      <c r="F26" s="35"/>
      <c r="G26" s="35"/>
      <c r="H26" s="35"/>
      <c r="I26" s="31">
        <v>275078.8</v>
      </c>
      <c r="J26" s="31">
        <v>373.4</v>
      </c>
      <c r="K26" s="12"/>
    </row>
    <row r="27" spans="1:11" x14ac:dyDescent="0.25">
      <c r="A27" s="5" t="s">
        <v>17</v>
      </c>
      <c r="B27" s="32">
        <f t="shared" si="1"/>
        <v>28266.7</v>
      </c>
      <c r="C27" s="35"/>
      <c r="D27" s="35"/>
      <c r="E27" s="35"/>
      <c r="F27" s="35"/>
      <c r="G27" s="35"/>
      <c r="H27" s="35"/>
      <c r="I27" s="31">
        <v>27698.799999999999</v>
      </c>
      <c r="J27" s="37">
        <v>567.9</v>
      </c>
      <c r="K27" s="12"/>
    </row>
    <row r="28" spans="1:11" x14ac:dyDescent="0.25">
      <c r="A28" s="8" t="s">
        <v>18</v>
      </c>
      <c r="B28" s="32">
        <f t="shared" si="1"/>
        <v>1780</v>
      </c>
      <c r="C28" s="35"/>
      <c r="D28" s="35"/>
      <c r="E28" s="35"/>
      <c r="F28" s="35"/>
      <c r="G28" s="35"/>
      <c r="H28" s="35"/>
      <c r="I28" s="31">
        <v>1780</v>
      </c>
      <c r="J28" s="31"/>
      <c r="K28" s="12"/>
    </row>
    <row r="29" spans="1:11" x14ac:dyDescent="0.25">
      <c r="A29" s="5" t="s">
        <v>19</v>
      </c>
      <c r="B29" s="32">
        <f>I29+J29</f>
        <v>0</v>
      </c>
      <c r="C29" s="35"/>
      <c r="D29" s="35"/>
      <c r="E29" s="35"/>
      <c r="F29" s="35"/>
      <c r="G29" s="35"/>
      <c r="H29" s="35"/>
      <c r="I29" s="31"/>
      <c r="J29" s="31"/>
      <c r="K29" s="30"/>
    </row>
    <row r="30" spans="1:11" x14ac:dyDescent="0.25">
      <c r="A30" s="9" t="s">
        <v>20</v>
      </c>
      <c r="B30" s="32">
        <f t="shared" si="1"/>
        <v>9.9999998928979039E-4</v>
      </c>
      <c r="C30" s="21">
        <f t="shared" ref="C30:H30" si="6">C7-C31</f>
        <v>0</v>
      </c>
      <c r="D30" s="21">
        <f t="shared" si="6"/>
        <v>0</v>
      </c>
      <c r="E30" s="21">
        <f t="shared" si="6"/>
        <v>0</v>
      </c>
      <c r="F30" s="21">
        <f t="shared" si="6"/>
        <v>0</v>
      </c>
      <c r="G30" s="21">
        <f t="shared" si="6"/>
        <v>0</v>
      </c>
      <c r="H30" s="21">
        <f t="shared" si="6"/>
        <v>0</v>
      </c>
      <c r="I30" s="53">
        <f>I7-I31</f>
        <v>9.9999998928979039E-4</v>
      </c>
      <c r="J30" s="37">
        <f>J7-J31</f>
        <v>0</v>
      </c>
      <c r="K30" s="12"/>
    </row>
    <row r="31" spans="1:11" x14ac:dyDescent="0.25">
      <c r="A31" s="11" t="s">
        <v>21</v>
      </c>
      <c r="B31" s="32">
        <f t="shared" si="1"/>
        <v>499774.19899999996</v>
      </c>
      <c r="C31" s="35"/>
      <c r="D31" s="35"/>
      <c r="E31" s="35"/>
      <c r="F31" s="35"/>
      <c r="G31" s="35"/>
      <c r="H31" s="35"/>
      <c r="I31" s="52">
        <f>I32+I33+I34+I35+I36+I37+I38+I39+I40+I44+I43+I41+I42</f>
        <v>487005.89899999998</v>
      </c>
      <c r="J31" s="38">
        <f>J32+J33+J34+J35+J36+J37+J38+J39+J40+J44+J43+J41+J42</f>
        <v>12768.3</v>
      </c>
      <c r="K31" s="12"/>
    </row>
    <row r="32" spans="1:11" x14ac:dyDescent="0.25">
      <c r="A32" s="9" t="s">
        <v>22</v>
      </c>
      <c r="B32" s="32">
        <f t="shared" si="1"/>
        <v>49241.090000000004</v>
      </c>
      <c r="C32" s="35"/>
      <c r="D32" s="35"/>
      <c r="E32" s="35"/>
      <c r="F32" s="35"/>
      <c r="G32" s="35"/>
      <c r="H32" s="35"/>
      <c r="I32" s="26">
        <v>38677.19</v>
      </c>
      <c r="J32" s="21">
        <f>7070.9+2352+1141</f>
        <v>10563.9</v>
      </c>
      <c r="K32" s="12"/>
    </row>
    <row r="33" spans="1:13" x14ac:dyDescent="0.25">
      <c r="A33" s="5" t="s">
        <v>23</v>
      </c>
      <c r="B33" s="32">
        <f t="shared" si="1"/>
        <v>744.8</v>
      </c>
      <c r="C33" s="35"/>
      <c r="D33" s="35"/>
      <c r="E33" s="35"/>
      <c r="F33" s="35"/>
      <c r="G33" s="35"/>
      <c r="H33" s="35"/>
      <c r="I33" s="26">
        <v>372.4</v>
      </c>
      <c r="J33" s="21">
        <v>372.4</v>
      </c>
      <c r="K33" s="12"/>
    </row>
    <row r="34" spans="1:13" ht="30" x14ac:dyDescent="0.25">
      <c r="A34" s="8" t="s">
        <v>45</v>
      </c>
      <c r="B34" s="32">
        <f t="shared" si="1"/>
        <v>2833.6990000000001</v>
      </c>
      <c r="C34" s="35"/>
      <c r="D34" s="35"/>
      <c r="E34" s="35"/>
      <c r="F34" s="35"/>
      <c r="G34" s="35"/>
      <c r="H34" s="35"/>
      <c r="I34" s="26">
        <v>2833.6990000000001</v>
      </c>
      <c r="J34" s="21"/>
      <c r="K34" s="12"/>
    </row>
    <row r="35" spans="1:13" x14ac:dyDescent="0.25">
      <c r="A35" s="5" t="s">
        <v>25</v>
      </c>
      <c r="B35" s="32">
        <f t="shared" si="1"/>
        <v>14669.478999999999</v>
      </c>
      <c r="C35" s="35"/>
      <c r="D35" s="35"/>
      <c r="E35" s="35"/>
      <c r="F35" s="35"/>
      <c r="G35" s="35"/>
      <c r="H35" s="35"/>
      <c r="I35" s="26">
        <v>14669.478999999999</v>
      </c>
      <c r="J35" s="21"/>
      <c r="K35" s="12"/>
    </row>
    <row r="36" spans="1:13" x14ac:dyDescent="0.25">
      <c r="A36" s="5" t="s">
        <v>26</v>
      </c>
      <c r="B36" s="32">
        <f t="shared" si="1"/>
        <v>10014.6</v>
      </c>
      <c r="C36" s="35"/>
      <c r="D36" s="35"/>
      <c r="E36" s="35"/>
      <c r="F36" s="35"/>
      <c r="G36" s="35"/>
      <c r="H36" s="35"/>
      <c r="I36" s="26">
        <v>9962.6</v>
      </c>
      <c r="J36" s="21">
        <v>52</v>
      </c>
      <c r="K36" s="12"/>
    </row>
    <row r="37" spans="1:13" x14ac:dyDescent="0.25">
      <c r="A37" s="5" t="s">
        <v>27</v>
      </c>
      <c r="B37" s="32">
        <f t="shared" si="1"/>
        <v>302817.99099999998</v>
      </c>
      <c r="C37" s="35"/>
      <c r="D37" s="35"/>
      <c r="E37" s="35"/>
      <c r="F37" s="35"/>
      <c r="G37" s="35"/>
      <c r="H37" s="35"/>
      <c r="I37" s="26">
        <v>302817.99099999998</v>
      </c>
      <c r="J37" s="21"/>
      <c r="K37" s="12"/>
    </row>
    <row r="38" spans="1:13" x14ac:dyDescent="0.25">
      <c r="A38" s="8" t="s">
        <v>39</v>
      </c>
      <c r="B38" s="32">
        <f t="shared" si="1"/>
        <v>26363.707999999999</v>
      </c>
      <c r="C38" s="35"/>
      <c r="D38" s="35"/>
      <c r="E38" s="35"/>
      <c r="F38" s="35"/>
      <c r="G38" s="35"/>
      <c r="H38" s="35"/>
      <c r="I38" s="26">
        <v>26363.707999999999</v>
      </c>
      <c r="J38" s="21"/>
      <c r="K38" s="12"/>
    </row>
    <row r="39" spans="1:13" x14ac:dyDescent="0.25">
      <c r="A39" s="5" t="s">
        <v>38</v>
      </c>
      <c r="B39" s="32">
        <f t="shared" si="1"/>
        <v>560</v>
      </c>
      <c r="C39" s="35"/>
      <c r="D39" s="35"/>
      <c r="E39" s="35"/>
      <c r="F39" s="35"/>
      <c r="G39" s="35"/>
      <c r="H39" s="35"/>
      <c r="I39" s="26">
        <v>560</v>
      </c>
      <c r="J39" s="21"/>
      <c r="K39" s="12"/>
    </row>
    <row r="40" spans="1:13" x14ac:dyDescent="0.25">
      <c r="A40" s="5" t="s">
        <v>28</v>
      </c>
      <c r="B40" s="32">
        <f t="shared" si="1"/>
        <v>80498.911999999997</v>
      </c>
      <c r="C40" s="35"/>
      <c r="D40" s="35"/>
      <c r="E40" s="35"/>
      <c r="F40" s="35"/>
      <c r="G40" s="35"/>
      <c r="H40" s="35"/>
      <c r="I40" s="26">
        <v>80498.911999999997</v>
      </c>
      <c r="J40" s="21"/>
      <c r="K40" s="12"/>
      <c r="M40" s="23"/>
    </row>
    <row r="41" spans="1:13" x14ac:dyDescent="0.25">
      <c r="A41" s="5" t="s">
        <v>37</v>
      </c>
      <c r="B41" s="32">
        <f t="shared" si="1"/>
        <v>360</v>
      </c>
      <c r="C41" s="35"/>
      <c r="D41" s="35"/>
      <c r="E41" s="35"/>
      <c r="F41" s="35"/>
      <c r="G41" s="35"/>
      <c r="H41" s="35"/>
      <c r="I41" s="26">
        <v>360</v>
      </c>
      <c r="J41" s="21"/>
      <c r="K41" s="12"/>
    </row>
    <row r="42" spans="1:13" x14ac:dyDescent="0.25">
      <c r="A42" s="5" t="s">
        <v>36</v>
      </c>
      <c r="B42" s="32">
        <f t="shared" si="1"/>
        <v>90</v>
      </c>
      <c r="C42" s="35"/>
      <c r="D42" s="35"/>
      <c r="E42" s="35"/>
      <c r="F42" s="35"/>
      <c r="G42" s="35"/>
      <c r="H42" s="35"/>
      <c r="I42" s="26">
        <v>90</v>
      </c>
      <c r="J42" s="21"/>
      <c r="K42" s="12"/>
    </row>
    <row r="43" spans="1:13" x14ac:dyDescent="0.25">
      <c r="A43" s="5" t="s">
        <v>32</v>
      </c>
      <c r="B43" s="32">
        <f t="shared" si="1"/>
        <v>0</v>
      </c>
      <c r="C43" s="35"/>
      <c r="D43" s="35"/>
      <c r="E43" s="35"/>
      <c r="F43" s="35"/>
      <c r="G43" s="35"/>
      <c r="H43" s="35"/>
      <c r="I43" s="26"/>
      <c r="J43" s="21"/>
      <c r="K43" s="12"/>
    </row>
    <row r="44" spans="1:13" x14ac:dyDescent="0.25">
      <c r="A44" s="5" t="s">
        <v>29</v>
      </c>
      <c r="B44" s="32">
        <f t="shared" si="1"/>
        <v>11579.92</v>
      </c>
      <c r="C44" s="35"/>
      <c r="D44" s="35"/>
      <c r="E44" s="35"/>
      <c r="F44" s="35"/>
      <c r="G44" s="35"/>
      <c r="H44" s="35"/>
      <c r="I44" s="27">
        <v>9799.92</v>
      </c>
      <c r="J44" s="22">
        <v>1780</v>
      </c>
      <c r="K44" s="12"/>
    </row>
  </sheetData>
  <mergeCells count="3">
    <mergeCell ref="A5:A6"/>
    <mergeCell ref="B5:J5"/>
    <mergeCell ref="A2:J4"/>
  </mergeCells>
  <pageMargins left="0.7" right="0.7" top="0.75" bottom="0.75" header="0.3" footer="0.3"/>
  <pageSetup paperSize="9" scale="92" orientation="portrait" verticalDpi="0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5"/>
  <sheetViews>
    <sheetView tabSelected="1" workbookViewId="0">
      <selection activeCell="L38" sqref="L38"/>
    </sheetView>
  </sheetViews>
  <sheetFormatPr defaultColWidth="9.140625" defaultRowHeight="15" x14ac:dyDescent="0.25"/>
  <cols>
    <col min="1" max="1" width="44.28515625" style="1" customWidth="1"/>
    <col min="2" max="2" width="11.28515625" style="1" customWidth="1"/>
    <col min="3" max="3" width="12.140625" style="1" customWidth="1"/>
    <col min="4" max="4" width="10.85546875" style="1" customWidth="1"/>
    <col min="5" max="5" width="11" style="1" customWidth="1"/>
    <col min="6" max="6" width="13.5703125" style="1" bestFit="1" customWidth="1"/>
    <col min="7" max="7" width="10.85546875" style="1" customWidth="1"/>
    <col min="8" max="16384" width="9.140625" style="1"/>
  </cols>
  <sheetData>
    <row r="2" spans="1:9" ht="15" customHeight="1" x14ac:dyDescent="0.25">
      <c r="A2" s="59" t="s">
        <v>0</v>
      </c>
      <c r="B2" s="59"/>
      <c r="C2" s="59"/>
      <c r="D2" s="59"/>
      <c r="E2" s="59"/>
      <c r="F2" s="59"/>
      <c r="G2" s="59"/>
    </row>
    <row r="3" spans="1:9" x14ac:dyDescent="0.25">
      <c r="A3" s="59"/>
      <c r="B3" s="59"/>
      <c r="C3" s="59"/>
      <c r="D3" s="59"/>
      <c r="E3" s="59"/>
      <c r="F3" s="59"/>
      <c r="G3" s="59"/>
    </row>
    <row r="4" spans="1:9" ht="13.9" x14ac:dyDescent="0.25">
      <c r="A4" s="13"/>
    </row>
    <row r="5" spans="1:9" x14ac:dyDescent="0.25">
      <c r="A5" s="55" t="s">
        <v>31</v>
      </c>
      <c r="B5" s="64" t="s">
        <v>46</v>
      </c>
      <c r="C5" s="64"/>
      <c r="D5" s="64"/>
      <c r="E5" s="61" t="s">
        <v>47</v>
      </c>
      <c r="F5" s="62"/>
      <c r="G5" s="63"/>
    </row>
    <row r="6" spans="1:9" x14ac:dyDescent="0.25">
      <c r="A6" s="55"/>
      <c r="B6" s="2" t="s">
        <v>40</v>
      </c>
      <c r="C6" s="14" t="s">
        <v>41</v>
      </c>
      <c r="D6" s="14" t="s">
        <v>42</v>
      </c>
      <c r="E6" s="2" t="s">
        <v>40</v>
      </c>
      <c r="F6" s="14" t="s">
        <v>41</v>
      </c>
      <c r="G6" s="14" t="s">
        <v>42</v>
      </c>
    </row>
    <row r="7" spans="1:9" x14ac:dyDescent="0.25">
      <c r="A7" s="15" t="s">
        <v>30</v>
      </c>
      <c r="B7" s="26">
        <f>C7+D7</f>
        <v>493227.60000000009</v>
      </c>
      <c r="C7" s="26">
        <f t="shared" ref="C7:D7" si="0">C8+C22</f>
        <v>476034.60000000009</v>
      </c>
      <c r="D7" s="26">
        <f t="shared" si="0"/>
        <v>17193</v>
      </c>
      <c r="E7" s="26">
        <f>F7+G7</f>
        <v>493619.89000000007</v>
      </c>
      <c r="F7" s="26">
        <f t="shared" ref="F7:G7" si="1">F8+F22</f>
        <v>476400.80000000005</v>
      </c>
      <c r="G7" s="26">
        <f t="shared" si="1"/>
        <v>17219.09</v>
      </c>
    </row>
    <row r="8" spans="1:9" x14ac:dyDescent="0.25">
      <c r="A8" s="5" t="s">
        <v>1</v>
      </c>
      <c r="B8" s="16">
        <f t="shared" ref="B8:B30" si="2">C8+D8</f>
        <v>47066</v>
      </c>
      <c r="C8" s="16">
        <f t="shared" ref="C8:D8" si="3">C9+C15</f>
        <v>44406</v>
      </c>
      <c r="D8" s="16">
        <f t="shared" si="3"/>
        <v>2660</v>
      </c>
      <c r="E8" s="16">
        <f t="shared" ref="E8:E23" si="4">F8+G8</f>
        <v>48972</v>
      </c>
      <c r="F8" s="16">
        <f t="shared" ref="F8:G8" si="5">F9+F15</f>
        <v>46248</v>
      </c>
      <c r="G8" s="16">
        <f t="shared" si="5"/>
        <v>2724</v>
      </c>
    </row>
    <row r="9" spans="1:9" x14ac:dyDescent="0.25">
      <c r="A9" s="5" t="s">
        <v>2</v>
      </c>
      <c r="B9" s="16">
        <f t="shared" si="2"/>
        <v>45298</v>
      </c>
      <c r="C9" s="16">
        <f t="shared" ref="C9:D9" si="6">C10+C12+C13+C14+C11</f>
        <v>42908</v>
      </c>
      <c r="D9" s="16">
        <f t="shared" si="6"/>
        <v>2390</v>
      </c>
      <c r="E9" s="16">
        <f t="shared" si="4"/>
        <v>47173</v>
      </c>
      <c r="F9" s="16">
        <f t="shared" ref="F9:G9" si="7">F10+F12+F13+F14+F11</f>
        <v>44719</v>
      </c>
      <c r="G9" s="16">
        <f t="shared" si="7"/>
        <v>2454</v>
      </c>
    </row>
    <row r="10" spans="1:9" x14ac:dyDescent="0.25">
      <c r="A10" s="5" t="s">
        <v>3</v>
      </c>
      <c r="B10" s="16">
        <f t="shared" si="2"/>
        <v>31025</v>
      </c>
      <c r="C10" s="17">
        <v>29784</v>
      </c>
      <c r="D10" s="17">
        <v>1241</v>
      </c>
      <c r="E10" s="16">
        <f t="shared" si="4"/>
        <v>32111</v>
      </c>
      <c r="F10" s="17">
        <v>30827</v>
      </c>
      <c r="G10" s="17">
        <v>1284</v>
      </c>
    </row>
    <row r="11" spans="1:9" x14ac:dyDescent="0.25">
      <c r="A11" s="5" t="s">
        <v>35</v>
      </c>
      <c r="B11" s="16">
        <f t="shared" si="2"/>
        <v>9531</v>
      </c>
      <c r="C11" s="17">
        <v>9531</v>
      </c>
      <c r="D11" s="17">
        <v>0</v>
      </c>
      <c r="E11" s="16">
        <f t="shared" si="4"/>
        <v>10129</v>
      </c>
      <c r="F11" s="17">
        <v>10129</v>
      </c>
      <c r="G11" s="17">
        <v>0</v>
      </c>
    </row>
    <row r="12" spans="1:9" x14ac:dyDescent="0.25">
      <c r="A12" s="5" t="s">
        <v>4</v>
      </c>
      <c r="B12" s="16">
        <f t="shared" si="2"/>
        <v>2254</v>
      </c>
      <c r="C12" s="17">
        <v>2191</v>
      </c>
      <c r="D12" s="17">
        <v>63</v>
      </c>
      <c r="E12" s="16">
        <f t="shared" si="4"/>
        <v>2377</v>
      </c>
      <c r="F12" s="17">
        <v>2311</v>
      </c>
      <c r="G12" s="17">
        <v>66</v>
      </c>
    </row>
    <row r="13" spans="1:9" x14ac:dyDescent="0.25">
      <c r="A13" s="5" t="s">
        <v>5</v>
      </c>
      <c r="B13" s="16">
        <f t="shared" si="2"/>
        <v>1925</v>
      </c>
      <c r="C13" s="17">
        <v>839</v>
      </c>
      <c r="D13" s="17">
        <v>1086</v>
      </c>
      <c r="E13" s="16">
        <f t="shared" si="4"/>
        <v>1976</v>
      </c>
      <c r="F13" s="17">
        <v>872</v>
      </c>
      <c r="G13" s="17">
        <v>1104</v>
      </c>
    </row>
    <row r="14" spans="1:9" x14ac:dyDescent="0.25">
      <c r="A14" s="5" t="s">
        <v>6</v>
      </c>
      <c r="B14" s="16">
        <f t="shared" si="2"/>
        <v>563</v>
      </c>
      <c r="C14" s="17">
        <v>563</v>
      </c>
      <c r="D14" s="17">
        <v>0</v>
      </c>
      <c r="E14" s="16">
        <f t="shared" si="4"/>
        <v>580</v>
      </c>
      <c r="F14" s="17">
        <v>580</v>
      </c>
      <c r="G14" s="17">
        <v>0</v>
      </c>
    </row>
    <row r="15" spans="1:9" x14ac:dyDescent="0.25">
      <c r="A15" s="5" t="s">
        <v>7</v>
      </c>
      <c r="B15" s="16">
        <f t="shared" si="2"/>
        <v>1768</v>
      </c>
      <c r="C15" s="16">
        <f t="shared" ref="C15:D15" si="8">C16+C17+C18+C20+C21+C19</f>
        <v>1498</v>
      </c>
      <c r="D15" s="16">
        <f t="shared" si="8"/>
        <v>270</v>
      </c>
      <c r="E15" s="16">
        <f t="shared" si="4"/>
        <v>1799</v>
      </c>
      <c r="F15" s="16">
        <f t="shared" ref="F15:G15" si="9">F16+F17+F18+F20+F21+F19</f>
        <v>1529</v>
      </c>
      <c r="G15" s="16">
        <f t="shared" si="9"/>
        <v>270</v>
      </c>
      <c r="I15" s="18"/>
    </row>
    <row r="16" spans="1:9" ht="47.25" customHeight="1" x14ac:dyDescent="0.25">
      <c r="A16" s="8" t="s">
        <v>8</v>
      </c>
      <c r="B16" s="16">
        <f t="shared" si="2"/>
        <v>781</v>
      </c>
      <c r="C16" s="17">
        <v>781</v>
      </c>
      <c r="D16" s="17">
        <v>0</v>
      </c>
      <c r="E16" s="16">
        <f t="shared" si="4"/>
        <v>804</v>
      </c>
      <c r="F16" s="17">
        <v>804</v>
      </c>
      <c r="G16" s="17">
        <v>0</v>
      </c>
    </row>
    <row r="17" spans="1:7" ht="18.75" customHeight="1" x14ac:dyDescent="0.25">
      <c r="A17" s="8" t="s">
        <v>9</v>
      </c>
      <c r="B17" s="16">
        <f t="shared" si="2"/>
        <v>316</v>
      </c>
      <c r="C17" s="17">
        <v>316</v>
      </c>
      <c r="D17" s="17">
        <v>0</v>
      </c>
      <c r="E17" s="16">
        <f t="shared" si="4"/>
        <v>325</v>
      </c>
      <c r="F17" s="17">
        <v>325</v>
      </c>
      <c r="G17" s="17">
        <v>0</v>
      </c>
    </row>
    <row r="18" spans="1:7" ht="18" customHeight="1" x14ac:dyDescent="0.25">
      <c r="A18" s="8" t="s">
        <v>33</v>
      </c>
      <c r="B18" s="16">
        <f t="shared" si="2"/>
        <v>0</v>
      </c>
      <c r="C18" s="17">
        <v>0</v>
      </c>
      <c r="D18" s="17">
        <v>0</v>
      </c>
      <c r="E18" s="16">
        <f t="shared" si="4"/>
        <v>0</v>
      </c>
      <c r="F18" s="17">
        <v>0</v>
      </c>
      <c r="G18" s="17">
        <v>0</v>
      </c>
    </row>
    <row r="19" spans="1:7" ht="30" customHeight="1" x14ac:dyDescent="0.25">
      <c r="A19" s="8" t="s">
        <v>34</v>
      </c>
      <c r="B19" s="16">
        <f t="shared" si="2"/>
        <v>144</v>
      </c>
      <c r="C19" s="17">
        <v>144</v>
      </c>
      <c r="D19" s="17">
        <v>0</v>
      </c>
      <c r="E19" s="16">
        <f t="shared" si="4"/>
        <v>150</v>
      </c>
      <c r="F19" s="17">
        <v>150</v>
      </c>
      <c r="G19" s="17">
        <v>0</v>
      </c>
    </row>
    <row r="20" spans="1:7" x14ac:dyDescent="0.25">
      <c r="A20" s="5" t="s">
        <v>10</v>
      </c>
      <c r="B20" s="16">
        <f t="shared" si="2"/>
        <v>257</v>
      </c>
      <c r="C20" s="17">
        <v>257</v>
      </c>
      <c r="D20" s="17">
        <v>0</v>
      </c>
      <c r="E20" s="16">
        <f t="shared" si="4"/>
        <v>250</v>
      </c>
      <c r="F20" s="17">
        <v>250</v>
      </c>
      <c r="G20" s="17">
        <v>0</v>
      </c>
    </row>
    <row r="21" spans="1:7" x14ac:dyDescent="0.25">
      <c r="A21" s="5" t="s">
        <v>11</v>
      </c>
      <c r="B21" s="16">
        <f t="shared" si="2"/>
        <v>270</v>
      </c>
      <c r="C21" s="17">
        <v>0</v>
      </c>
      <c r="D21" s="17">
        <v>270</v>
      </c>
      <c r="E21" s="16">
        <f t="shared" si="4"/>
        <v>270</v>
      </c>
      <c r="F21" s="17">
        <v>0</v>
      </c>
      <c r="G21" s="17">
        <v>270</v>
      </c>
    </row>
    <row r="22" spans="1:7" x14ac:dyDescent="0.25">
      <c r="A22" s="9" t="s">
        <v>12</v>
      </c>
      <c r="B22" s="40">
        <f t="shared" si="2"/>
        <v>446161.60000000009</v>
      </c>
      <c r="C22" s="41">
        <f t="shared" ref="C22:G22" si="10">C23</f>
        <v>431628.60000000009</v>
      </c>
      <c r="D22" s="41">
        <f t="shared" si="10"/>
        <v>14532.999999999998</v>
      </c>
      <c r="E22" s="40">
        <f t="shared" si="4"/>
        <v>444647.89000000007</v>
      </c>
      <c r="F22" s="41">
        <f t="shared" si="10"/>
        <v>430152.80000000005</v>
      </c>
      <c r="G22" s="41">
        <f t="shared" si="10"/>
        <v>14495.09</v>
      </c>
    </row>
    <row r="23" spans="1:7" ht="45" customHeight="1" x14ac:dyDescent="0.25">
      <c r="A23" s="10" t="s">
        <v>13</v>
      </c>
      <c r="B23" s="40">
        <f t="shared" si="2"/>
        <v>446161.60000000009</v>
      </c>
      <c r="C23" s="41">
        <f>C24+C25+C26+C27+C28</f>
        <v>431628.60000000009</v>
      </c>
      <c r="D23" s="41">
        <f t="shared" ref="D23" si="11">D24+D25+D26+D27+D28</f>
        <v>14532.999999999998</v>
      </c>
      <c r="E23" s="40">
        <f t="shared" si="4"/>
        <v>444647.89000000007</v>
      </c>
      <c r="F23" s="41">
        <f t="shared" ref="F23:G23" si="12">F24+F25+F26+F27+F28</f>
        <v>430152.80000000005</v>
      </c>
      <c r="G23" s="41">
        <f t="shared" si="12"/>
        <v>14495.09</v>
      </c>
    </row>
    <row r="24" spans="1:7" ht="30" x14ac:dyDescent="0.25">
      <c r="A24" s="5" t="s">
        <v>14</v>
      </c>
      <c r="B24" s="40">
        <f>C24+D24</f>
        <v>129298.90000000001</v>
      </c>
      <c r="C24" s="42">
        <v>115718.6</v>
      </c>
      <c r="D24" s="43">
        <f>9310+4270.3</f>
        <v>13580.3</v>
      </c>
      <c r="E24" s="40">
        <f>F24+G24</f>
        <v>128362.9</v>
      </c>
      <c r="F24" s="44">
        <v>114815.9</v>
      </c>
      <c r="G24" s="43">
        <f>9310+4237</f>
        <v>13547</v>
      </c>
    </row>
    <row r="25" spans="1:7" ht="30" x14ac:dyDescent="0.25">
      <c r="A25" s="8" t="s">
        <v>15</v>
      </c>
      <c r="B25" s="40">
        <f t="shared" ref="B25:B28" si="13">C25+D25</f>
        <v>15586.7</v>
      </c>
      <c r="C25" s="42">
        <v>15586.7</v>
      </c>
      <c r="D25" s="42"/>
      <c r="E25" s="45">
        <f t="shared" ref="E25:E28" si="14">F25+G25</f>
        <v>15465.1</v>
      </c>
      <c r="F25" s="46">
        <v>15465.1</v>
      </c>
      <c r="G25" s="43"/>
    </row>
    <row r="26" spans="1:7" ht="30" x14ac:dyDescent="0.25">
      <c r="A26" s="5" t="s">
        <v>16</v>
      </c>
      <c r="B26" s="40">
        <f t="shared" si="13"/>
        <v>265617.80000000005</v>
      </c>
      <c r="C26" s="43">
        <v>265236.40000000002</v>
      </c>
      <c r="D26" s="43">
        <v>381.4</v>
      </c>
      <c r="E26" s="45">
        <f t="shared" si="14"/>
        <v>265196.2</v>
      </c>
      <c r="F26" s="47">
        <v>264801.40000000002</v>
      </c>
      <c r="G26" s="48">
        <v>394.8</v>
      </c>
    </row>
    <row r="27" spans="1:7" ht="30" x14ac:dyDescent="0.25">
      <c r="A27" s="5" t="s">
        <v>17</v>
      </c>
      <c r="B27" s="40">
        <f t="shared" si="13"/>
        <v>33718.200000000004</v>
      </c>
      <c r="C27" s="43">
        <v>33146.9</v>
      </c>
      <c r="D27" s="43">
        <v>571.29999999999995</v>
      </c>
      <c r="E27" s="45">
        <f>F27+G27</f>
        <v>33663.69</v>
      </c>
      <c r="F27" s="47">
        <v>33110.400000000001</v>
      </c>
      <c r="G27" s="43">
        <v>553.29</v>
      </c>
    </row>
    <row r="28" spans="1:7" x14ac:dyDescent="0.25">
      <c r="A28" s="8" t="s">
        <v>18</v>
      </c>
      <c r="B28" s="40">
        <f t="shared" si="13"/>
        <v>1940</v>
      </c>
      <c r="C28" s="43">
        <v>1940</v>
      </c>
      <c r="D28" s="43"/>
      <c r="E28" s="45">
        <f t="shared" si="14"/>
        <v>1960</v>
      </c>
      <c r="F28" s="43">
        <v>1960</v>
      </c>
      <c r="G28" s="43"/>
    </row>
    <row r="29" spans="1:7" x14ac:dyDescent="0.25">
      <c r="A29" s="5" t="s">
        <v>19</v>
      </c>
      <c r="B29" s="40"/>
      <c r="C29" s="43"/>
      <c r="D29" s="43"/>
      <c r="E29" s="45"/>
      <c r="F29" s="49"/>
      <c r="G29" s="49"/>
    </row>
    <row r="30" spans="1:7" x14ac:dyDescent="0.25">
      <c r="A30" s="9" t="s">
        <v>20</v>
      </c>
      <c r="B30" s="40">
        <f t="shared" si="2"/>
        <v>2.2000000171829015E-2</v>
      </c>
      <c r="C30" s="43">
        <f t="shared" ref="C30" si="15">C7-C31</f>
        <v>2.2000000171829015E-2</v>
      </c>
      <c r="D30" s="43">
        <f>D7-D31</f>
        <v>0</v>
      </c>
      <c r="E30" s="40">
        <f t="shared" ref="E30" si="16">F30+G30</f>
        <v>0</v>
      </c>
      <c r="F30" s="43">
        <f t="shared" ref="F30:G30" si="17">F7-F31</f>
        <v>0</v>
      </c>
      <c r="G30" s="43">
        <f t="shared" si="17"/>
        <v>0</v>
      </c>
    </row>
    <row r="31" spans="1:7" x14ac:dyDescent="0.25">
      <c r="A31" s="11" t="s">
        <v>21</v>
      </c>
      <c r="B31" s="50">
        <f>B33+B34+B35+B36+B37+B38+B39+B40+B41+B45+B44+B42+B43+B32</f>
        <v>493227.57799999992</v>
      </c>
      <c r="C31" s="50">
        <f t="shared" ref="C31:D31" si="18">C33+C34+C35+C36+C37+C38+C39+C40+C41+C45+C44+C42+C43+C32</f>
        <v>476034.57799999992</v>
      </c>
      <c r="D31" s="50">
        <f t="shared" si="18"/>
        <v>17193</v>
      </c>
      <c r="E31" s="50">
        <f>E33+E34+E35+E36+E37+E38+E39+E40+E41+E45+E44+E42+E43+E32</f>
        <v>493619.88999999996</v>
      </c>
      <c r="F31" s="50">
        <f t="shared" ref="F31:G31" si="19">F33+F34+F35+F36+F37+F38+F39+F40+F41+F45+F44+F42+F43+F32</f>
        <v>476400.8</v>
      </c>
      <c r="G31" s="50">
        <f t="shared" si="19"/>
        <v>17219.09</v>
      </c>
    </row>
    <row r="32" spans="1:7" x14ac:dyDescent="0.25">
      <c r="A32" s="9" t="s">
        <v>43</v>
      </c>
      <c r="B32" s="51">
        <f>C32+D32</f>
        <v>0</v>
      </c>
      <c r="C32" s="51"/>
      <c r="D32" s="51"/>
      <c r="E32" s="51">
        <f>F32+G32</f>
        <v>0</v>
      </c>
      <c r="F32" s="51"/>
      <c r="G32" s="51"/>
    </row>
    <row r="33" spans="1:10" x14ac:dyDescent="0.25">
      <c r="A33" s="9" t="s">
        <v>22</v>
      </c>
      <c r="B33" s="26">
        <f>C33+D33</f>
        <v>54119.602999999996</v>
      </c>
      <c r="C33" s="24">
        <v>39299.002999999997</v>
      </c>
      <c r="D33" s="21">
        <f>13776.6+1044</f>
        <v>14820.6</v>
      </c>
      <c r="E33" s="54">
        <f t="shared" ref="E33:E45" si="20">F33+G33</f>
        <v>55423.356</v>
      </c>
      <c r="F33" s="25">
        <v>40610.065999999999</v>
      </c>
      <c r="G33" s="21">
        <f>13737.29+1076</f>
        <v>14813.29</v>
      </c>
    </row>
    <row r="34" spans="1:10" x14ac:dyDescent="0.25">
      <c r="A34" s="5" t="s">
        <v>23</v>
      </c>
      <c r="B34" s="21">
        <f t="shared" ref="B34:B45" si="21">C34+D34</f>
        <v>760.8</v>
      </c>
      <c r="C34" s="21">
        <v>380.4</v>
      </c>
      <c r="D34" s="21">
        <v>380.4</v>
      </c>
      <c r="E34" s="54">
        <f t="shared" si="20"/>
        <v>787.6</v>
      </c>
      <c r="F34" s="21">
        <v>393.8</v>
      </c>
      <c r="G34" s="21">
        <v>393.8</v>
      </c>
    </row>
    <row r="35" spans="1:10" ht="30" x14ac:dyDescent="0.25">
      <c r="A35" s="8" t="s">
        <v>24</v>
      </c>
      <c r="B35" s="26">
        <f t="shared" si="21"/>
        <v>2485</v>
      </c>
      <c r="C35" s="26">
        <v>2485</v>
      </c>
      <c r="D35" s="26"/>
      <c r="E35" s="54">
        <f t="shared" si="20"/>
        <v>2438.6999999999998</v>
      </c>
      <c r="F35" s="26">
        <v>2438.6999999999998</v>
      </c>
      <c r="G35" s="26"/>
    </row>
    <row r="36" spans="1:10" x14ac:dyDescent="0.25">
      <c r="A36" s="5" t="s">
        <v>25</v>
      </c>
      <c r="B36" s="26">
        <f t="shared" si="21"/>
        <v>14405.5</v>
      </c>
      <c r="C36" s="26">
        <v>14405.5</v>
      </c>
      <c r="D36" s="26"/>
      <c r="E36" s="54">
        <f t="shared" si="20"/>
        <v>16805.099999999999</v>
      </c>
      <c r="F36" s="26">
        <v>16805.099999999999</v>
      </c>
      <c r="G36" s="26"/>
    </row>
    <row r="37" spans="1:10" x14ac:dyDescent="0.25">
      <c r="A37" s="5" t="s">
        <v>26</v>
      </c>
      <c r="B37" s="26">
        <f t="shared" si="21"/>
        <v>11423</v>
      </c>
      <c r="C37" s="26">
        <v>11371</v>
      </c>
      <c r="D37" s="26">
        <v>52</v>
      </c>
      <c r="E37" s="54">
        <f t="shared" si="20"/>
        <v>12589</v>
      </c>
      <c r="F37" s="26">
        <v>12537</v>
      </c>
      <c r="G37" s="26">
        <v>52</v>
      </c>
    </row>
    <row r="38" spans="1:10" x14ac:dyDescent="0.25">
      <c r="A38" s="5" t="s">
        <v>27</v>
      </c>
      <c r="B38" s="26">
        <f t="shared" si="21"/>
        <v>284275</v>
      </c>
      <c r="C38" s="26">
        <v>284275</v>
      </c>
      <c r="D38" s="26"/>
      <c r="E38" s="54">
        <f t="shared" si="20"/>
        <v>277064.565</v>
      </c>
      <c r="F38" s="26">
        <v>277064.565</v>
      </c>
      <c r="G38" s="26"/>
    </row>
    <row r="39" spans="1:10" x14ac:dyDescent="0.25">
      <c r="A39" s="8" t="s">
        <v>39</v>
      </c>
      <c r="B39" s="26">
        <f t="shared" si="21"/>
        <v>27381.75</v>
      </c>
      <c r="C39" s="26">
        <v>27381.75</v>
      </c>
      <c r="D39" s="26"/>
      <c r="E39" s="54">
        <f t="shared" si="20"/>
        <v>27541.738000000001</v>
      </c>
      <c r="F39" s="26">
        <v>27541.738000000001</v>
      </c>
      <c r="G39" s="26"/>
      <c r="H39" s="19"/>
    </row>
    <row r="40" spans="1:10" x14ac:dyDescent="0.25">
      <c r="A40" s="5" t="s">
        <v>38</v>
      </c>
      <c r="B40" s="26">
        <f t="shared" si="21"/>
        <v>310</v>
      </c>
      <c r="C40" s="26">
        <v>310</v>
      </c>
      <c r="D40" s="26"/>
      <c r="E40" s="54">
        <f t="shared" si="20"/>
        <v>522</v>
      </c>
      <c r="F40" s="26">
        <v>522</v>
      </c>
      <c r="G40" s="26"/>
      <c r="H40" s="20"/>
    </row>
    <row r="41" spans="1:10" x14ac:dyDescent="0.25">
      <c r="A41" s="5" t="s">
        <v>28</v>
      </c>
      <c r="B41" s="26">
        <f t="shared" si="21"/>
        <v>81418.865999999995</v>
      </c>
      <c r="C41" s="26">
        <v>81418.865999999995</v>
      </c>
      <c r="D41" s="26"/>
      <c r="E41" s="54">
        <f t="shared" si="20"/>
        <v>83946.540999999997</v>
      </c>
      <c r="F41" s="26">
        <v>83946.540999999997</v>
      </c>
      <c r="G41" s="26"/>
      <c r="H41" s="20"/>
      <c r="I41" s="29"/>
    </row>
    <row r="42" spans="1:10" x14ac:dyDescent="0.25">
      <c r="A42" s="5" t="s">
        <v>37</v>
      </c>
      <c r="B42" s="26">
        <f t="shared" si="21"/>
        <v>435.459</v>
      </c>
      <c r="C42" s="26">
        <v>435.459</v>
      </c>
      <c r="D42" s="26"/>
      <c r="E42" s="54">
        <f t="shared" si="20"/>
        <v>320</v>
      </c>
      <c r="F42" s="26">
        <v>320</v>
      </c>
      <c r="G42" s="26"/>
      <c r="J42" s="20"/>
    </row>
    <row r="43" spans="1:10" x14ac:dyDescent="0.25">
      <c r="A43" s="5" t="s">
        <v>36</v>
      </c>
      <c r="B43" s="26">
        <f t="shared" si="21"/>
        <v>120</v>
      </c>
      <c r="C43" s="26">
        <v>120</v>
      </c>
      <c r="D43" s="26"/>
      <c r="E43" s="54">
        <f t="shared" si="20"/>
        <v>120</v>
      </c>
      <c r="F43" s="28">
        <v>120</v>
      </c>
      <c r="G43" s="26"/>
      <c r="H43" s="29"/>
      <c r="J43" s="20"/>
    </row>
    <row r="44" spans="1:10" ht="30" x14ac:dyDescent="0.25">
      <c r="A44" s="5" t="s">
        <v>32</v>
      </c>
      <c r="B44" s="26">
        <f t="shared" si="21"/>
        <v>0</v>
      </c>
      <c r="C44" s="26"/>
      <c r="D44" s="26"/>
      <c r="E44" s="54">
        <f t="shared" si="20"/>
        <v>0</v>
      </c>
      <c r="F44" s="26"/>
      <c r="G44" s="26"/>
    </row>
    <row r="45" spans="1:10" x14ac:dyDescent="0.25">
      <c r="A45" s="5" t="s">
        <v>29</v>
      </c>
      <c r="B45" s="26">
        <f t="shared" si="21"/>
        <v>16092.6</v>
      </c>
      <c r="C45" s="27">
        <v>14152.6</v>
      </c>
      <c r="D45" s="43">
        <v>1940</v>
      </c>
      <c r="E45" s="54">
        <f t="shared" si="20"/>
        <v>16061.29</v>
      </c>
      <c r="F45" s="27">
        <v>14101.29</v>
      </c>
      <c r="G45" s="43">
        <v>1960</v>
      </c>
    </row>
  </sheetData>
  <mergeCells count="4">
    <mergeCell ref="E5:G5"/>
    <mergeCell ref="A2:G3"/>
    <mergeCell ref="A5:A6"/>
    <mergeCell ref="B5:D5"/>
  </mergeCells>
  <pageMargins left="0.70866141732283472" right="0.31496062992125984" top="0.74803149606299213" bottom="0.74803149606299213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</vt:lpstr>
      <vt:lpstr>2022-2023</vt:lpstr>
      <vt:lpstr>'2021'!Область_печати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Позитроника</dc:creator>
  <cp:lastModifiedBy>Ас-бюджет</cp:lastModifiedBy>
  <cp:lastPrinted>2018-11-20T20:03:43Z</cp:lastPrinted>
  <dcterms:created xsi:type="dcterms:W3CDTF">2013-11-23T06:24:55Z</dcterms:created>
  <dcterms:modified xsi:type="dcterms:W3CDTF">2020-11-11T10:29:24Z</dcterms:modified>
</cp:coreProperties>
</file>